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315" windowWidth="19440" windowHeight="1362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3" i="1" l="1"/>
  <c r="F4" i="1"/>
  <c r="F6" i="1"/>
  <c r="F7" i="1" l="1"/>
  <c r="E11" i="1" s="1"/>
  <c r="E13" i="1" l="1"/>
</calcChain>
</file>

<file path=xl/sharedStrings.xml><?xml version="1.0" encoding="utf-8"?>
<sst xmlns="http://schemas.openxmlformats.org/spreadsheetml/2006/main" count="19" uniqueCount="18">
  <si>
    <t>Celle da compilare</t>
  </si>
  <si>
    <t>Descrizione</t>
  </si>
  <si>
    <t>Canone totale (€)</t>
  </si>
  <si>
    <t>Quantià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</si>
  <si>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</si>
  <si>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</si>
  <si>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</si>
  <si>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</si>
  <si>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Sistema di Verifica in caso di offerta superiore alla base d'asta</t>
  </si>
  <si>
    <t>15</t>
  </si>
  <si>
    <t>27</t>
  </si>
  <si>
    <t>48</t>
  </si>
  <si>
    <t>Mesi</t>
  </si>
  <si>
    <t>Importo  totale (€)</t>
  </si>
  <si>
    <t>Importo canone unitario (€)</t>
  </si>
  <si>
    <t>Gruppi di continuità - Tipo  convertibile tower/rack con tensione in ingresso monofase 220-230V e capacità di circa 3000VA, per  l’acquisizione di un sistema di alimentazione backup (UPS) asservito al progetto “Posizionamento di precisione per Autotrasportatori” per l’Agenzia delle Dogane e Monopoli, comprensivo del servizio di installazione e configurazione, come da Capitolato Tecnico.</t>
  </si>
  <si>
    <t>Gruppi di continuità (UPS) in sostituzione dell’infrastruttura esistente presso le Direzioni interregionali dell’Agenzia delle Dogane e Monopoli (Area Dogane) - Tipo tower con tensione in ingresso monofase 220-230V e capacità di circa 12000VA Comprensivo del servizio R.A.A.E (ritiro e smaltimento delle apparecchiature obsolete),e del servizio di installazione e configurazione,come da Capitolato Tecnico.</t>
  </si>
  <si>
    <t>Canone mensile Servizio di assistenza e manutenzione Come da Capitolato Tecnico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</si>
</sst>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0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 applyProtection="1">
      <alignment horizontal="center" vertical="center" wrapText="1"/>
    </xf>
    <xf numFmtId="164" fontId="15" fillId="0" borderId="6" xfId="0" applyNumberFormat="1" applyFont="1" applyBorder="1" applyAlignment="1" applyProtection="1">
      <alignment horizontal="center" vertical="center" wrapText="1"/>
      <protection locked="0"/>
    </xf>
    <xf numFmtId="164" fontId="15" fillId="0" borderId="7" xfId="0" applyNumberFormat="1" applyFont="1" applyBorder="1" applyAlignment="1" applyProtection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3" fillId="4" borderId="8" xfId="0" applyNumberFormat="1" applyFont="1" applyFill="1" applyBorder="1" applyAlignment="1">
      <alignment horizontal="center" vertical="center" wrapText="1"/>
    </xf>
    <xf numFmtId="49" fontId="13" fillId="4" borderId="8" xfId="0" applyNumberFormat="1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49" fontId="13" fillId="4" borderId="9" xfId="0" applyNumberFormat="1" applyFont="1" applyFill="1" applyBorder="1" applyAlignment="1">
      <alignment horizontal="center" vertical="center" wrapText="1"/>
    </xf>
    <xf numFmtId="0" fontId="11" fillId="0" borderId="5" xfId="0" applyFont="1" applyBorder="1" applyAlignment="1">
      <alignment vertical="center"/>
    </xf>
    <xf numFmtId="164" fontId="2" fillId="4" borderId="10" xfId="0" applyNumberFormat="1" applyFont="1" applyFill="1" applyBorder="1" applyAlignment="1" applyProtection="1">
      <alignment horizontal="center" vertical="center" wrapText="1"/>
    </xf>
    <xf numFmtId="0" fontId="11" fillId="0" borderId="10" xfId="0" applyFont="1" applyBorder="1" applyAlignment="1">
      <alignment vertical="center"/>
    </xf>
    <xf numFmtId="164" fontId="15" fillId="0" borderId="11" xfId="0" applyNumberFormat="1" applyFont="1" applyBorder="1" applyAlignment="1" applyProtection="1">
      <alignment horizontal="center" vertical="center" wrapText="1"/>
      <protection locked="0"/>
    </xf>
    <xf numFmtId="49" fontId="13" fillId="4" borderId="9" xfId="0" applyNumberFormat="1" applyFont="1" applyFill="1" applyBorder="1" applyAlignment="1">
      <alignment horizontal="left" vertical="center" wrapText="1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2" fillId="0" borderId="2" xfId="0" applyNumberFormat="1" applyFont="1" applyFill="1" applyBorder="1" applyAlignment="1">
      <alignment horizontal="center" vertical="center"/>
    </xf>
    <xf numFmtId="164" fontId="12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I13"/>
  <sheetViews>
    <sheetView tabSelected="1" zoomScale="90" zoomScaleNormal="90" workbookViewId="0">
      <selection activeCell="L5" sqref="L5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41.7109375" customWidth="1"/>
    <col min="4" max="4" width="10.42578125" customWidth="1"/>
    <col min="5" max="5" width="26.28515625" customWidth="1"/>
    <col min="6" max="6" width="24.7109375" customWidth="1"/>
  </cols>
  <sheetData>
    <row r="1" spans="3:9" ht="15.75" thickBot="1" x14ac:dyDescent="0.3">
      <c r="E1" s="8" t="s">
        <v>0</v>
      </c>
      <c r="G1" s="9"/>
    </row>
    <row r="2" spans="3:9" ht="60.75" customHeight="1" thickBot="1" x14ac:dyDescent="0.3">
      <c r="C2" s="20" t="s">
        <v>1</v>
      </c>
      <c r="D2" s="17" t="s">
        <v>3</v>
      </c>
      <c r="E2" s="13" t="s">
        <v>7</v>
      </c>
      <c r="F2" s="14" t="s">
        <v>13</v>
      </c>
    </row>
    <row r="3" spans="3:9" ht="108.75" customHeight="1" thickBot="1" x14ac:dyDescent="0.3">
      <c r="C3" s="26" t="s">
        <v>15</v>
      </c>
      <c r="D3" s="18" t="s">
        <v>9</v>
      </c>
      <c r="E3" s="15"/>
      <c r="F3" s="16">
        <f>D3*E3</f>
        <v>0</v>
      </c>
    </row>
    <row r="4" spans="3:9" ht="108" customHeight="1" thickBot="1" x14ac:dyDescent="0.3">
      <c r="C4" s="26" t="s">
        <v>16</v>
      </c>
      <c r="D4" s="19" t="s">
        <v>10</v>
      </c>
      <c r="E4" s="25"/>
      <c r="F4" s="16">
        <f t="shared" ref="F4:F6" si="0">D4*E4</f>
        <v>0</v>
      </c>
    </row>
    <row r="5" spans="3:9" ht="108" customHeight="1" thickBot="1" x14ac:dyDescent="0.3">
      <c r="C5" s="20" t="s">
        <v>1</v>
      </c>
      <c r="D5" s="19" t="s">
        <v>12</v>
      </c>
      <c r="E5" s="13" t="s">
        <v>14</v>
      </c>
      <c r="F5" s="14" t="s">
        <v>2</v>
      </c>
    </row>
    <row r="6" spans="3:9" ht="61.5" customHeight="1" thickBot="1" x14ac:dyDescent="0.3">
      <c r="C6" s="21" t="s">
        <v>17</v>
      </c>
      <c r="D6" s="19" t="s">
        <v>11</v>
      </c>
      <c r="E6" s="25"/>
      <c r="F6" s="16">
        <f t="shared" si="0"/>
        <v>0</v>
      </c>
    </row>
    <row r="7" spans="3:9" ht="74.25" customHeight="1" thickBot="1" x14ac:dyDescent="0.3">
      <c r="C7" s="22" t="s">
        <v>4</v>
      </c>
      <c r="D7" s="22"/>
      <c r="E7" s="24"/>
      <c r="F7" s="23">
        <f>IF((SUM(F3:F6))&lt;=E9,(SUM(F3:F6)),"ERRORE l'importo offerto supera la base d'asta")</f>
        <v>0</v>
      </c>
    </row>
    <row r="8" spans="3:9" ht="12.75" customHeight="1" thickBot="1" x14ac:dyDescent="0.3">
      <c r="E8" s="1"/>
      <c r="F8" s="4"/>
      <c r="G8" s="2"/>
      <c r="H8" s="2"/>
      <c r="I8" s="2"/>
    </row>
    <row r="9" spans="3:9" s="2" customFormat="1" ht="41.25" customHeight="1" thickBot="1" x14ac:dyDescent="0.3">
      <c r="C9" s="12" t="s">
        <v>6</v>
      </c>
      <c r="E9" s="27">
        <v>65900</v>
      </c>
      <c r="F9" s="28"/>
    </row>
    <row r="10" spans="3:9" s="2" customFormat="1" ht="15" customHeight="1" thickBot="1" x14ac:dyDescent="0.3">
      <c r="C10" s="3"/>
      <c r="E10" s="6"/>
    </row>
    <row r="11" spans="3:9" s="2" customFormat="1" ht="66" customHeight="1" thickBot="1" x14ac:dyDescent="0.3">
      <c r="C11" s="12" t="s">
        <v>8</v>
      </c>
      <c r="E11" s="29" t="str">
        <f>IF(F7&gt;E9,"ATTENZIONE: L'offerta complessiva è superiore alla Base d'asta","OK")</f>
        <v>OK</v>
      </c>
      <c r="F11" s="30"/>
      <c r="G11"/>
      <c r="H11"/>
      <c r="I11"/>
    </row>
    <row r="12" spans="3:9" s="2" customFormat="1" ht="15" customHeight="1" thickBot="1" x14ac:dyDescent="0.3">
      <c r="C12" s="5"/>
      <c r="E12" s="10"/>
      <c r="G12" s="11"/>
      <c r="H12" s="11"/>
      <c r="I12" s="11"/>
    </row>
    <row r="13" spans="3:9" ht="31.5" customHeight="1" thickBot="1" x14ac:dyDescent="0.3">
      <c r="C13" s="7" t="s">
        <v>5</v>
      </c>
      <c r="E13" s="31">
        <f>IF((F7&lt;=E9),F7,"ERRORE")</f>
        <v>0</v>
      </c>
      <c r="F13" s="32"/>
    </row>
  </sheetData>
  <sheetProtection algorithmName="SHA-512" hashValue="J9yTHJbBETR+8tzaw9fH4W1Jpc5WfC5+3mmLoRhMgumepQefxNWT3JECoAkuhIQFJxTdiObHXzoo2XMSC+Xpdw==" saltValue="oG2GflO/FSQpQvD+JG951w==" spinCount="100000" sheet="1" objects="1" scenarios="1"/>
  <mergeCells count="3">
    <mergeCell ref="E9:F9"/>
    <mergeCell ref="E11:F11"/>
    <mergeCell ref="E13:F13"/>
  </mergeCells>
  <conditionalFormatting sqref="E13">
    <cfRule type="cellIs" dxfId="5" priority="6" operator="equal">
      <formula>$E$9</formula>
    </cfRule>
    <cfRule type="cellIs" dxfId="4" priority="7" operator="lessThan">
      <formula>$E$9</formula>
    </cfRule>
    <cfRule type="cellIs" dxfId="3" priority="9" operator="greaterThan">
      <formula>$E$9</formula>
    </cfRule>
  </conditionalFormatting>
  <conditionalFormatting sqref="F7">
    <cfRule type="cellIs" dxfId="2" priority="10" operator="greaterThan">
      <formula>#REF!</formula>
    </cfRule>
  </conditionalFormatting>
  <conditionalFormatting sqref="E13:F13">
    <cfRule type="cellIs" dxfId="1" priority="1" operator="greaterThan">
      <formula>$E$9</formula>
    </cfRule>
    <cfRule type="cellIs" dxfId="0" priority="2" operator="lessThanOrEqual">
      <formula>$E$9</formula>
    </cfRule>
  </conditionalFormatting>
  <dataValidations count="1">
    <dataValidation type="custom" operator="equal" allowBlank="1" showInputMessage="1" showErrorMessage="1" error="Non è possibile inserire più di due cifre decimali" sqref="E3:E4 E6">
      <formula1>(LEN(E3)-LEN(INT(E3)))&lt;=3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2019-09-11T06:45:35Z</dcterms:modified>
</cp:coreProperties>
</file>